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'1'!$A$1:$H$42</definedName>
  </definedNames>
  <calcPr calcId="145621" refMode="R1C1"/>
</workbook>
</file>

<file path=xl/calcChain.xml><?xml version="1.0" encoding="utf-8"?>
<calcChain xmlns="http://schemas.openxmlformats.org/spreadsheetml/2006/main">
  <c r="I31" i="1" l="1"/>
  <c r="I30" i="1"/>
  <c r="I29" i="1"/>
  <c r="I28" i="1"/>
  <c r="I27" i="1"/>
  <c r="I26" i="1"/>
  <c r="I25" i="1"/>
  <c r="I24" i="1"/>
  <c r="I32" i="1" l="1"/>
  <c r="I23" i="1" l="1"/>
  <c r="I22" i="1"/>
  <c r="I21" i="1"/>
  <c r="I20" i="1" l="1"/>
  <c r="I19" i="1"/>
  <c r="I18" i="1"/>
  <c r="I11" i="1" l="1"/>
  <c r="I12" i="1"/>
  <c r="I13" i="1"/>
  <c r="I14" i="1"/>
  <c r="I15" i="1"/>
  <c r="I16" i="1"/>
  <c r="I17" i="1"/>
  <c r="F33" i="1"/>
  <c r="I10" i="1" l="1"/>
  <c r="I33" i="1" s="1"/>
  <c r="I34" i="1" l="1"/>
</calcChain>
</file>

<file path=xl/sharedStrings.xml><?xml version="1.0" encoding="utf-8"?>
<sst xmlns="http://schemas.openxmlformats.org/spreadsheetml/2006/main" count="94" uniqueCount="40">
  <si>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</si>
  <si>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</si>
  <si>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</si>
  <si>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</si>
  <si>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</si>
  <si>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</si>
  <si>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</si>
  <si>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</si>
  <si>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</si>
  <si>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</si>
  <si>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</si>
  <si>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</si>
  <si>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</si>
  <si>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</si>
  <si>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</si>
  <si>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</si>
  <si>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</si>
  <si>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</si>
  <si>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</si>
  <si>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</si>
  <si>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</si>
  <si>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</si>
  <si>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</si>
  <si>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</si>
  <si>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</si>
  <si>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НВЛ-2019/371</t>
    </r>
  </si>
  <si>
    <t>Наименование лота:  "Реализация невостребованных ликвидных МТР. Лестницы и стремянки металлические"</t>
  </si>
  <si>
    <t>Стремянка СГ-22С</t>
  </si>
  <si>
    <t>Лестница металлическая ЛГВ 60-12.7 (серия 1.450.3-7.94 вып.2)</t>
  </si>
  <si>
    <t>Лестница металлическая ЛГВ 45-36.9С</t>
  </si>
  <si>
    <t>Лестница металлическая ЛГВ 60-24.7 (серия 1.450.3-7.94 вып.2)</t>
  </si>
  <si>
    <t>Лестница Л1 металлическая(1171-24.2006.2-20-30197-АС-Ч-17)</t>
  </si>
  <si>
    <t>Лестница Л1 (1750608/0016Д006-01-30033-АС-Ч-05)</t>
  </si>
  <si>
    <t>Лестница металлическая ЛГР 45-24.9С (1.450.3-7.94.2-КМ1.1)</t>
  </si>
  <si>
    <t>Лестница Л1 (2293-33-340404-АС-И-03)</t>
  </si>
  <si>
    <t>Лестница Л1 (1750611/0091Д-01-39535-АС-Ч-07)</t>
  </si>
  <si>
    <t>Лестница Л1 с ограждением (1750611/0091Д-01-39565-АС-И-01)</t>
  </si>
  <si>
    <t>Лестница Л2 с ограждением (1750611/0091Д-01-39565-АС-И-01)</t>
  </si>
  <si>
    <t>Лестница Л3 с ограждением (1750611/0091Д-01-39565-АС-И-01)</t>
  </si>
  <si>
    <t>Лестница Л1 металлическая в комплекте с ограждением (1750611-0091D-01-39569-AS3-CH-08)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</si>
</sst>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3"/>
  <sheetViews>
    <sheetView tabSelected="1" view="pageBreakPreview" topLeftCell="A31" zoomScaleNormal="100" zoomScaleSheetLayoutView="100" workbookViewId="0">
      <selection activeCell="A35" sqref="A35:D3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26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1116893</v>
      </c>
      <c r="D10" s="43" t="s">
        <v>27</v>
      </c>
      <c r="E10" s="41" t="s">
        <v>23</v>
      </c>
      <c r="F10" s="42">
        <v>1</v>
      </c>
      <c r="G10" s="50">
        <v>2062.3547749999998</v>
      </c>
      <c r="H10" s="44">
        <v>40003</v>
      </c>
      <c r="I10" s="40">
        <f>G10*F10</f>
        <v>2062.3547749999998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1116893</v>
      </c>
      <c r="D11" s="43" t="s">
        <v>27</v>
      </c>
      <c r="E11" s="41" t="s">
        <v>23</v>
      </c>
      <c r="F11" s="42">
        <v>1</v>
      </c>
      <c r="G11" s="50">
        <v>2062.3547749999998</v>
      </c>
      <c r="H11" s="44">
        <v>40003</v>
      </c>
      <c r="I11" s="40">
        <f t="shared" ref="I11:I17" si="0">G11*F11</f>
        <v>2062.3547749999998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1116893</v>
      </c>
      <c r="D12" s="43" t="s">
        <v>27</v>
      </c>
      <c r="E12" s="41" t="s">
        <v>23</v>
      </c>
      <c r="F12" s="42">
        <v>1</v>
      </c>
      <c r="G12" s="50">
        <v>2062.3547749999998</v>
      </c>
      <c r="H12" s="44">
        <v>40003</v>
      </c>
      <c r="I12" s="40">
        <f t="shared" si="0"/>
        <v>2062.3547749999998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1151488</v>
      </c>
      <c r="D13" s="43" t="s">
        <v>28</v>
      </c>
      <c r="E13" s="41" t="s">
        <v>23</v>
      </c>
      <c r="F13" s="42">
        <v>1</v>
      </c>
      <c r="G13" s="50">
        <v>3147.7311199999999</v>
      </c>
      <c r="H13" s="44">
        <v>40096</v>
      </c>
      <c r="I13" s="40">
        <f t="shared" si="0"/>
        <v>3147.7311199999999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1151488</v>
      </c>
      <c r="D14" s="43" t="s">
        <v>28</v>
      </c>
      <c r="E14" s="41" t="s">
        <v>23</v>
      </c>
      <c r="F14" s="42">
        <v>1</v>
      </c>
      <c r="G14" s="50">
        <v>4049.5500044999994</v>
      </c>
      <c r="H14" s="44">
        <v>40184</v>
      </c>
      <c r="I14" s="40">
        <f t="shared" si="0"/>
        <v>4049.5500044999994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1226488</v>
      </c>
      <c r="D15" s="43" t="s">
        <v>29</v>
      </c>
      <c r="E15" s="41" t="s">
        <v>23</v>
      </c>
      <c r="F15" s="42">
        <v>1</v>
      </c>
      <c r="G15" s="50">
        <v>16723.737458999996</v>
      </c>
      <c r="H15" s="44">
        <v>40274</v>
      </c>
      <c r="I15" s="40">
        <f t="shared" si="0"/>
        <v>16723.737458999996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1226488</v>
      </c>
      <c r="D16" s="43" t="s">
        <v>29</v>
      </c>
      <c r="E16" s="41" t="s">
        <v>23</v>
      </c>
      <c r="F16" s="42">
        <v>1</v>
      </c>
      <c r="G16" s="50">
        <v>17124.5712805</v>
      </c>
      <c r="H16" s="44">
        <v>40645</v>
      </c>
      <c r="I16" s="40">
        <f t="shared" si="0"/>
        <v>17124.5712805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1227737</v>
      </c>
      <c r="D17" s="43" t="s">
        <v>30</v>
      </c>
      <c r="E17" s="41" t="s">
        <v>23</v>
      </c>
      <c r="F17" s="42">
        <v>2</v>
      </c>
      <c r="G17" s="50">
        <v>6028.3538250000001</v>
      </c>
      <c r="H17" s="44">
        <v>40003</v>
      </c>
      <c r="I17" s="40">
        <f t="shared" si="0"/>
        <v>12056.70765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1316018</v>
      </c>
      <c r="D18" s="43" t="s">
        <v>31</v>
      </c>
      <c r="E18" s="41" t="s">
        <v>24</v>
      </c>
      <c r="F18" s="42">
        <v>1</v>
      </c>
      <c r="G18" s="50">
        <v>38370.328138999997</v>
      </c>
      <c r="H18" s="44">
        <v>40499</v>
      </c>
      <c r="I18" s="40">
        <f t="shared" ref="I18:I20" si="1">G18*F18</f>
        <v>38370.328138999997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1348016</v>
      </c>
      <c r="D19" s="43" t="s">
        <v>32</v>
      </c>
      <c r="E19" s="41" t="s">
        <v>23</v>
      </c>
      <c r="F19" s="42">
        <v>1</v>
      </c>
      <c r="G19" s="50">
        <v>7061.2494025000015</v>
      </c>
      <c r="H19" s="44">
        <v>40613</v>
      </c>
      <c r="I19" s="40">
        <f t="shared" si="1"/>
        <v>7061.2494025000015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1116893</v>
      </c>
      <c r="D20" s="43" t="s">
        <v>27</v>
      </c>
      <c r="E20" s="41" t="s">
        <v>23</v>
      </c>
      <c r="F20" s="42">
        <v>1</v>
      </c>
      <c r="G20" s="50">
        <v>3960.9799999999996</v>
      </c>
      <c r="H20" s="44">
        <v>39947</v>
      </c>
      <c r="I20" s="40">
        <f t="shared" si="1"/>
        <v>3960.9799999999996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1116893</v>
      </c>
      <c r="D21" s="43" t="s">
        <v>27</v>
      </c>
      <c r="E21" s="41" t="s">
        <v>23</v>
      </c>
      <c r="F21" s="42">
        <v>2</v>
      </c>
      <c r="G21" s="50">
        <v>2718.3486419999999</v>
      </c>
      <c r="H21" s="44">
        <v>41091</v>
      </c>
      <c r="I21" s="40">
        <f t="shared" ref="I21:I32" si="2">G21*F21</f>
        <v>5436.6972839999999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1116893</v>
      </c>
      <c r="D22" s="43" t="s">
        <v>27</v>
      </c>
      <c r="E22" s="41" t="s">
        <v>23</v>
      </c>
      <c r="F22" s="42">
        <v>2</v>
      </c>
      <c r="G22" s="50">
        <v>2718.3486419999999</v>
      </c>
      <c r="H22" s="44">
        <v>41091</v>
      </c>
      <c r="I22" s="40">
        <f t="shared" si="2"/>
        <v>5436.6972839999999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1116893</v>
      </c>
      <c r="D23" s="43" t="s">
        <v>27</v>
      </c>
      <c r="E23" s="41" t="s">
        <v>23</v>
      </c>
      <c r="F23" s="42">
        <v>1</v>
      </c>
      <c r="G23" s="50">
        <v>2718.3486419999999</v>
      </c>
      <c r="H23" s="44">
        <v>41091</v>
      </c>
      <c r="I23" s="40">
        <f t="shared" si="2"/>
        <v>2718.3486419999999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1151488</v>
      </c>
      <c r="D24" s="43" t="s">
        <v>28</v>
      </c>
      <c r="E24" s="41" t="s">
        <v>23</v>
      </c>
      <c r="F24" s="42">
        <v>1</v>
      </c>
      <c r="G24" s="50">
        <v>3592.8816300000003</v>
      </c>
      <c r="H24" s="44">
        <v>41330</v>
      </c>
      <c r="I24" s="40">
        <f t="shared" ref="I24:I31" si="3">G24*F24</f>
        <v>3592.8816300000003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1151488</v>
      </c>
      <c r="D25" s="43" t="s">
        <v>28</v>
      </c>
      <c r="E25" s="41" t="s">
        <v>23</v>
      </c>
      <c r="F25" s="42">
        <v>1</v>
      </c>
      <c r="G25" s="50">
        <v>3592.8816300000003</v>
      </c>
      <c r="H25" s="44">
        <v>41330</v>
      </c>
      <c r="I25" s="40">
        <f t="shared" si="3"/>
        <v>3592.8816300000003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1.5" customHeight="1" x14ac:dyDescent="0.25">
      <c r="A26" s="49">
        <v>17</v>
      </c>
      <c r="B26" s="47" t="s">
        <v>12</v>
      </c>
      <c r="C26" s="48">
        <v>1397831</v>
      </c>
      <c r="D26" s="43" t="s">
        <v>33</v>
      </c>
      <c r="E26" s="41" t="s">
        <v>23</v>
      </c>
      <c r="F26" s="42">
        <v>2</v>
      </c>
      <c r="G26" s="50">
        <v>13149.6911535</v>
      </c>
      <c r="H26" s="44">
        <v>40806</v>
      </c>
      <c r="I26" s="40">
        <f t="shared" si="3"/>
        <v>26299.382307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1.5" customHeight="1" x14ac:dyDescent="0.25">
      <c r="A27" s="49">
        <v>18</v>
      </c>
      <c r="B27" s="47" t="s">
        <v>12</v>
      </c>
      <c r="C27" s="48">
        <v>1414568</v>
      </c>
      <c r="D27" s="43" t="s">
        <v>34</v>
      </c>
      <c r="E27" s="41" t="s">
        <v>23</v>
      </c>
      <c r="F27" s="42">
        <v>1</v>
      </c>
      <c r="G27" s="50">
        <v>13887.620617499997</v>
      </c>
      <c r="H27" s="44">
        <v>40952</v>
      </c>
      <c r="I27" s="40">
        <f t="shared" si="3"/>
        <v>13887.620617499997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1437902</v>
      </c>
      <c r="D28" s="43" t="s">
        <v>35</v>
      </c>
      <c r="E28" s="41" t="s">
        <v>24</v>
      </c>
      <c r="F28" s="42">
        <v>2</v>
      </c>
      <c r="G28" s="50">
        <v>40708.732822499995</v>
      </c>
      <c r="H28" s="44">
        <v>40984</v>
      </c>
      <c r="I28" s="40">
        <f t="shared" si="3"/>
        <v>81417.465644999989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1.5" customHeight="1" x14ac:dyDescent="0.25">
      <c r="A29" s="49">
        <v>20</v>
      </c>
      <c r="B29" s="47" t="s">
        <v>12</v>
      </c>
      <c r="C29" s="48">
        <v>1451675</v>
      </c>
      <c r="D29" s="43" t="s">
        <v>36</v>
      </c>
      <c r="E29" s="41" t="s">
        <v>24</v>
      </c>
      <c r="F29" s="42">
        <v>1</v>
      </c>
      <c r="G29" s="50">
        <v>19400.571239999997</v>
      </c>
      <c r="H29" s="44">
        <v>41008</v>
      </c>
      <c r="I29" s="40">
        <f t="shared" si="3"/>
        <v>19400.571239999997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1.5" customHeight="1" x14ac:dyDescent="0.25">
      <c r="A30" s="49">
        <v>21</v>
      </c>
      <c r="B30" s="47" t="s">
        <v>12</v>
      </c>
      <c r="C30" s="48">
        <v>1451676</v>
      </c>
      <c r="D30" s="43" t="s">
        <v>37</v>
      </c>
      <c r="E30" s="41" t="s">
        <v>24</v>
      </c>
      <c r="F30" s="42">
        <v>1</v>
      </c>
      <c r="G30" s="50">
        <v>39148.567678500003</v>
      </c>
      <c r="H30" s="44">
        <v>41008</v>
      </c>
      <c r="I30" s="40">
        <f t="shared" si="3"/>
        <v>39148.567678500003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1.5" customHeight="1" x14ac:dyDescent="0.25">
      <c r="A31" s="49">
        <v>22</v>
      </c>
      <c r="B31" s="47" t="s">
        <v>12</v>
      </c>
      <c r="C31" s="48">
        <v>1451677</v>
      </c>
      <c r="D31" s="43" t="s">
        <v>38</v>
      </c>
      <c r="E31" s="41" t="s">
        <v>24</v>
      </c>
      <c r="F31" s="42">
        <v>1</v>
      </c>
      <c r="G31" s="50">
        <v>10711.037093999999</v>
      </c>
      <c r="H31" s="44">
        <v>41008</v>
      </c>
      <c r="I31" s="40">
        <f t="shared" si="3"/>
        <v>10711.037093999999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1.5" customHeight="1" x14ac:dyDescent="0.25">
      <c r="A32" s="49">
        <v>23</v>
      </c>
      <c r="B32" s="47" t="s">
        <v>12</v>
      </c>
      <c r="C32" s="48">
        <v>1502282</v>
      </c>
      <c r="D32" s="43" t="s">
        <v>39</v>
      </c>
      <c r="E32" s="41" t="s">
        <v>24</v>
      </c>
      <c r="F32" s="42">
        <v>1</v>
      </c>
      <c r="G32" s="50">
        <v>14181.878699999997</v>
      </c>
      <c r="H32" s="44">
        <v>41365</v>
      </c>
      <c r="I32" s="40">
        <f t="shared" si="2"/>
        <v>14181.878699999997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0" s="4" customFormat="1" x14ac:dyDescent="0.25">
      <c r="A33" s="63" t="s">
        <v>7</v>
      </c>
      <c r="B33" s="63"/>
      <c r="C33" s="63"/>
      <c r="D33" s="63"/>
      <c r="E33" s="26"/>
      <c r="F33" s="27">
        <f>SUM(F10:F32)</f>
        <v>28</v>
      </c>
      <c r="G33" s="28"/>
      <c r="H33" s="36"/>
      <c r="I33" s="45">
        <f>SUM(I10:I32)</f>
        <v>334505.94913249998</v>
      </c>
      <c r="J33" s="4" t="s">
        <v>21</v>
      </c>
    </row>
    <row r="34" spans="1:10" s="4" customFormat="1" x14ac:dyDescent="0.25">
      <c r="A34" s="5"/>
      <c r="B34" s="5"/>
      <c r="C34" s="5"/>
      <c r="D34" s="6"/>
      <c r="E34" s="7"/>
      <c r="F34" s="10"/>
      <c r="G34" s="10"/>
      <c r="H34" s="37"/>
      <c r="I34" s="46">
        <f>I33*1.2</f>
        <v>401407.13895899995</v>
      </c>
      <c r="J34" s="4" t="s">
        <v>20</v>
      </c>
    </row>
    <row r="35" spans="1:10" s="4" customFormat="1" ht="106.5" customHeight="1" x14ac:dyDescent="0.25">
      <c r="A35" s="64" t="s">
        <v>8</v>
      </c>
      <c r="B35" s="65"/>
      <c r="C35" s="65"/>
      <c r="D35" s="66"/>
      <c r="E35" s="67" t="s">
        <v>9</v>
      </c>
      <c r="F35" s="67"/>
      <c r="G35" s="67"/>
      <c r="H35" s="67"/>
    </row>
    <row r="36" spans="1:10" s="4" customFormat="1" ht="15.75" x14ac:dyDescent="0.25">
      <c r="A36" s="60" t="s">
        <v>10</v>
      </c>
      <c r="B36" s="61"/>
      <c r="C36" s="61"/>
      <c r="D36" s="62"/>
      <c r="E36" s="59" t="s">
        <v>16</v>
      </c>
      <c r="F36" s="59"/>
      <c r="G36" s="59"/>
      <c r="H36" s="59"/>
    </row>
    <row r="37" spans="1:10" s="4" customFormat="1" ht="15.75" x14ac:dyDescent="0.25">
      <c r="A37" s="60" t="s">
        <v>15</v>
      </c>
      <c r="B37" s="61"/>
      <c r="C37" s="61"/>
      <c r="D37" s="62"/>
      <c r="E37" s="59" t="s">
        <v>16</v>
      </c>
      <c r="F37" s="59"/>
      <c r="G37" s="59"/>
      <c r="H37" s="59"/>
    </row>
    <row r="39" spans="1:10" ht="0.75" customHeight="1" x14ac:dyDescent="0.25"/>
    <row r="42" spans="1:10" s="18" customFormat="1" ht="15.75" x14ac:dyDescent="0.2">
      <c r="A42" s="51" t="s">
        <v>17</v>
      </c>
      <c r="B42" s="51"/>
      <c r="C42" s="51"/>
      <c r="D42" s="51"/>
      <c r="E42" s="19"/>
      <c r="F42" s="19"/>
      <c r="G42" s="68" t="s">
        <v>18</v>
      </c>
      <c r="H42" s="68"/>
    </row>
    <row r="43" spans="1:10" s="12" customFormat="1" ht="18.75" x14ac:dyDescent="0.3">
      <c r="A43" s="17"/>
      <c r="C43" s="31"/>
      <c r="F43" s="13"/>
      <c r="G43" s="33"/>
      <c r="H43" s="38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2:H4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2019-11-27T04:38:32Z</dcterms:modified>
</cp:coreProperties>
</file>